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ze Kunsek\Desktop\krmelj junij\CD oddaja junij 2021\Ocena investicije\"/>
    </mc:Choice>
  </mc:AlternateContent>
  <xr:revisionPtr revIDLastSave="0" documentId="8_{5518D3C5-4D54-4986-8CEA-4F8C9DCA77BC}" xr6:coauthVersionLast="47" xr6:coauthVersionMax="47" xr10:uidLastSave="{00000000-0000-0000-0000-000000000000}"/>
  <bookViews>
    <workbookView xWindow="2835" yWindow="0" windowWidth="25965" windowHeight="1560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F10" i="1" l="1"/>
  <c r="F42" i="1" l="1"/>
  <c r="F37" i="1"/>
  <c r="F36" i="1"/>
  <c r="F5" i="1"/>
  <c r="F35" i="1"/>
  <c r="F34" i="1"/>
  <c r="F33" i="1"/>
  <c r="F32" i="1"/>
  <c r="F27" i="1"/>
  <c r="F23" i="1"/>
  <c r="F26" i="1"/>
  <c r="F24" i="1"/>
  <c r="F22" i="1"/>
  <c r="F18" i="1"/>
  <c r="F17" i="1"/>
  <c r="F16" i="1"/>
  <c r="F15" i="1"/>
  <c r="F31" i="1"/>
  <c r="F43" i="1"/>
  <c r="F38" i="1" l="1"/>
  <c r="F7" i="1"/>
  <c r="F25" i="1"/>
  <c r="F28" i="1" s="1"/>
  <c r="F11" i="1"/>
  <c r="F41" i="1" l="1"/>
  <c r="F44" i="1" s="1"/>
  <c r="F14" i="1" l="1"/>
  <c r="F19" i="1" s="1"/>
  <c r="F46" i="1" l="1"/>
  <c r="F48" i="1" l="1"/>
  <c r="F47" i="1"/>
</calcChain>
</file>

<file path=xl/sharedStrings.xml><?xml version="1.0" encoding="utf-8"?>
<sst xmlns="http://schemas.openxmlformats.org/spreadsheetml/2006/main" count="93" uniqueCount="71">
  <si>
    <t>1.</t>
  </si>
  <si>
    <t>2.</t>
  </si>
  <si>
    <t>3.</t>
  </si>
  <si>
    <t>4.</t>
  </si>
  <si>
    <t>SKLOP DEL</t>
  </si>
  <si>
    <t>KOLIČINA</t>
  </si>
  <si>
    <t>ENOTA</t>
  </si>
  <si>
    <t>VREDNOST
 EUR</t>
  </si>
  <si>
    <t>m2</t>
  </si>
  <si>
    <t>CENA/E 
EUR</t>
  </si>
  <si>
    <t>5.</t>
  </si>
  <si>
    <t>kpl</t>
  </si>
  <si>
    <t>6.</t>
  </si>
  <si>
    <t>DDV 22%</t>
  </si>
  <si>
    <t>ODSTRANITVE SKUPAJ</t>
  </si>
  <si>
    <t>POHIŠTVENA OPREMA SKUPAJ</t>
  </si>
  <si>
    <t>Tehnologija kuhinje</t>
  </si>
  <si>
    <t>A - ODSTRANITVE, RUŠITVE</t>
  </si>
  <si>
    <t>B - DELA NA OBSTOJEČEM DELU OBJEKTA</t>
  </si>
  <si>
    <t>DELA NA OBSTOJEČEM DELU OBJEKTA SKUPAJ</t>
  </si>
  <si>
    <t>C - NOVOGRADNJA, PRIZIDAVA</t>
  </si>
  <si>
    <t>NOVOGRADNJA, PRIZIDAVA SKUPAJ</t>
  </si>
  <si>
    <t>F - POHIŠTVENA OPREMA</t>
  </si>
  <si>
    <t>SKUPAJ VSI SKLOPI (A-F) BREZ DDV</t>
  </si>
  <si>
    <t>Pohištvena oprema vrtec</t>
  </si>
  <si>
    <t>Predelave in rekonstrukcije v novem vrtcu in telovadnici za spojitev z novim delom objekta</t>
  </si>
  <si>
    <t>7.</t>
  </si>
  <si>
    <t>Nadstrešek - učilnica v naravi</t>
  </si>
  <si>
    <t>8.</t>
  </si>
  <si>
    <t>9.</t>
  </si>
  <si>
    <t>Tlakovane površine okrog šole, vrtca</t>
  </si>
  <si>
    <t>10.</t>
  </si>
  <si>
    <t>11.</t>
  </si>
  <si>
    <t>12.</t>
  </si>
  <si>
    <t>13.</t>
  </si>
  <si>
    <t>Zatravitev, zazelenitve, učilnica v naravi</t>
  </si>
  <si>
    <t>14.</t>
  </si>
  <si>
    <t>Protipolavni zid ob Hinji</t>
  </si>
  <si>
    <t>E - PRIKLJUČITEV NA KOMUNALNE VODE</t>
  </si>
  <si>
    <t>PRIKLJUČITEV NA KOMUNALNE VODE SKUPAJ</t>
  </si>
  <si>
    <t>D - ZUNANJA , PROMETNA UREDITEV</t>
  </si>
  <si>
    <t>ZUNANJA, PROMETNA UREDITEV SKUPAJ</t>
  </si>
  <si>
    <t>15.</t>
  </si>
  <si>
    <t>16.</t>
  </si>
  <si>
    <t>17.</t>
  </si>
  <si>
    <t>Povečanje moči elektro priključka, ščitenje vodov</t>
  </si>
  <si>
    <t>Prestavitev TK priključka, ščitenje</t>
  </si>
  <si>
    <t>Prestavitev vodovodnega priključka, prestavitev hidrantne mreže, ščitenje</t>
  </si>
  <si>
    <t>18.</t>
  </si>
  <si>
    <t>Dograditev fekalne kanalizacije, povečanje čistilne naprave</t>
  </si>
  <si>
    <t>19.</t>
  </si>
  <si>
    <t>20.</t>
  </si>
  <si>
    <t>21.</t>
  </si>
  <si>
    <t>22.</t>
  </si>
  <si>
    <t>23.</t>
  </si>
  <si>
    <t>24.</t>
  </si>
  <si>
    <t>Odstranitve obstoječe šole in stičnih prostorov z vrtcem ter telovadnico</t>
  </si>
  <si>
    <t>Nadstrešek za kombi</t>
  </si>
  <si>
    <t>Postaja za avtobus na severni strani</t>
  </si>
  <si>
    <t>Meteorna kanalizacija, zalogovnik, vodenje v ribnik, izpusti v Hinjo</t>
  </si>
  <si>
    <t>Kineta do kotlovnice na biomaso</t>
  </si>
  <si>
    <t>UNP trasa do kuhinje</t>
  </si>
  <si>
    <t>Odstranitve na zunanji ureditvi, odstranitev jalovine na območju šole (globina 3m)</t>
  </si>
  <si>
    <t xml:space="preserve">Nova stavba šole </t>
  </si>
  <si>
    <t xml:space="preserve">Vezni hodniki </t>
  </si>
  <si>
    <t xml:space="preserve">Prizidava vrtca </t>
  </si>
  <si>
    <t xml:space="preserve">Pohištvena oprema šola, vezni hodnik </t>
  </si>
  <si>
    <t>Dostopna cesta in pločnik od lokalne ceste do obračališča pred šolo + oporni zid</t>
  </si>
  <si>
    <t>SKUPAJ VSI SKLOPI (A-F) Z DDV</t>
  </si>
  <si>
    <t>OSNOVNA ŠOLA KRMELJ IN PRIZIDAVA VRTCA - OKVIRNA OCENA INVESTICIJE</t>
  </si>
  <si>
    <t>Parkirišče, prometne površine, dostop do kuhinje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</si>
</sst>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4" fontId="0" fillId="0" borderId="0" xfId="0" applyNumberFormat="1" applyAlignment="1">
      <alignment horizontal="right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horizontal="right"/>
    </xf>
    <xf numFmtId="0" fontId="4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4" fontId="5" fillId="0" borderId="1" xfId="0" applyNumberFormat="1" applyFont="1" applyBorder="1"/>
    <xf numFmtId="4" fontId="6" fillId="0" borderId="1" xfId="0" applyNumberFormat="1" applyFont="1" applyBorder="1" applyAlignment="1">
      <alignment horizontal="right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right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/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zoomScaleNormal="100" zoomScaleSheetLayoutView="100" workbookViewId="0">
      <selection activeCell="G32" sqref="G32"/>
    </sheetView>
  </sheetViews>
  <sheetFormatPr defaultRowHeight="15" x14ac:dyDescent="0.25"/>
  <cols>
    <col min="1" max="1" width="3" style="2" customWidth="1"/>
    <col min="2" max="2" width="46.85546875" customWidth="1"/>
    <col min="3" max="5" width="9.7109375" customWidth="1"/>
    <col min="6" max="6" width="13.7109375" customWidth="1"/>
    <col min="7" max="8" width="40.140625" customWidth="1"/>
  </cols>
  <sheetData>
    <row r="1" spans="1:10" ht="15.75" x14ac:dyDescent="0.25">
      <c r="B1" s="48" t="s">
        <v>69</v>
      </c>
    </row>
    <row r="2" spans="1:10" x14ac:dyDescent="0.25">
      <c r="B2" s="3"/>
    </row>
    <row r="3" spans="1:10" ht="30" x14ac:dyDescent="0.25">
      <c r="B3" s="28" t="s">
        <v>4</v>
      </c>
      <c r="C3" s="29" t="s">
        <v>6</v>
      </c>
      <c r="D3" s="29" t="s">
        <v>5</v>
      </c>
      <c r="E3" s="30" t="s">
        <v>9</v>
      </c>
      <c r="F3" s="30" t="s">
        <v>7</v>
      </c>
    </row>
    <row r="4" spans="1:10" x14ac:dyDescent="0.25">
      <c r="B4" s="6" t="s">
        <v>17</v>
      </c>
      <c r="C4" s="4"/>
      <c r="D4" s="4"/>
      <c r="E4" s="4"/>
      <c r="F4" s="5"/>
    </row>
    <row r="5" spans="1:10" ht="26.25" customHeight="1" x14ac:dyDescent="0.25">
      <c r="A5" s="2" t="s">
        <v>0</v>
      </c>
      <c r="B5" s="16" t="s">
        <v>56</v>
      </c>
      <c r="C5" s="17" t="s">
        <v>11</v>
      </c>
      <c r="D5" s="18">
        <v>1</v>
      </c>
      <c r="E5" s="18">
        <v>40000</v>
      </c>
      <c r="F5" s="18">
        <f>E5*D5</f>
        <v>40000</v>
      </c>
    </row>
    <row r="6" spans="1:10" s="34" customFormat="1" ht="25.5" customHeight="1" x14ac:dyDescent="0.25">
      <c r="A6" s="35" t="s">
        <v>1</v>
      </c>
      <c r="B6" s="45" t="s">
        <v>62</v>
      </c>
      <c r="C6" s="36" t="s">
        <v>11</v>
      </c>
      <c r="D6" s="37">
        <v>1</v>
      </c>
      <c r="E6" s="37">
        <v>16000</v>
      </c>
      <c r="F6" s="37">
        <v>51100</v>
      </c>
      <c r="I6" s="47"/>
      <c r="J6" s="47"/>
    </row>
    <row r="7" spans="1:10" x14ac:dyDescent="0.25">
      <c r="B7" s="11" t="s">
        <v>14</v>
      </c>
      <c r="C7" s="12"/>
      <c r="D7" s="13"/>
      <c r="E7" s="13"/>
      <c r="F7" s="10">
        <f>SUM(F5:F6)</f>
        <v>91100</v>
      </c>
    </row>
    <row r="8" spans="1:10" x14ac:dyDescent="0.25">
      <c r="C8" s="1"/>
      <c r="D8" s="7"/>
      <c r="E8" s="7"/>
      <c r="F8" s="7"/>
    </row>
    <row r="9" spans="1:10" x14ac:dyDescent="0.25">
      <c r="B9" s="14" t="s">
        <v>18</v>
      </c>
      <c r="C9" s="4"/>
      <c r="D9" s="8"/>
      <c r="E9" s="8"/>
      <c r="F9" s="9"/>
    </row>
    <row r="10" spans="1:10" ht="26.25" x14ac:dyDescent="0.25">
      <c r="A10" s="2" t="s">
        <v>2</v>
      </c>
      <c r="B10" s="20" t="s">
        <v>25</v>
      </c>
      <c r="C10" s="21" t="s">
        <v>11</v>
      </c>
      <c r="D10" s="18">
        <v>1</v>
      </c>
      <c r="E10" s="18">
        <v>25000</v>
      </c>
      <c r="F10" s="18">
        <f>E10*D10</f>
        <v>25000</v>
      </c>
    </row>
    <row r="11" spans="1:10" x14ac:dyDescent="0.25">
      <c r="B11" s="15" t="s">
        <v>19</v>
      </c>
      <c r="C11" s="12"/>
      <c r="D11" s="13"/>
      <c r="E11" s="13"/>
      <c r="F11" s="10">
        <f>SUM(F10:F10)</f>
        <v>25000</v>
      </c>
    </row>
    <row r="12" spans="1:10" x14ac:dyDescent="0.25">
      <c r="C12" s="1"/>
      <c r="D12" s="7"/>
      <c r="E12" s="7"/>
      <c r="F12" s="7"/>
    </row>
    <row r="13" spans="1:10" x14ac:dyDescent="0.25">
      <c r="B13" s="11" t="s">
        <v>20</v>
      </c>
      <c r="C13" s="4"/>
      <c r="D13" s="8"/>
      <c r="E13" s="8"/>
      <c r="F13" s="9"/>
    </row>
    <row r="14" spans="1:10" x14ac:dyDescent="0.25">
      <c r="A14" s="2" t="s">
        <v>3</v>
      </c>
      <c r="B14" s="19" t="s">
        <v>63</v>
      </c>
      <c r="C14" s="17" t="s">
        <v>8</v>
      </c>
      <c r="D14" s="37">
        <v>2131.6999999999998</v>
      </c>
      <c r="E14" s="18">
        <v>1500</v>
      </c>
      <c r="F14" s="18">
        <f>D14*E14</f>
        <v>3197549.9999999995</v>
      </c>
    </row>
    <row r="15" spans="1:10" s="34" customFormat="1" x14ac:dyDescent="0.25">
      <c r="A15" s="35" t="s">
        <v>10</v>
      </c>
      <c r="B15" s="46" t="s">
        <v>64</v>
      </c>
      <c r="C15" s="36" t="s">
        <v>8</v>
      </c>
      <c r="D15" s="37">
        <v>109.2</v>
      </c>
      <c r="E15" s="37">
        <v>1300</v>
      </c>
      <c r="F15" s="37">
        <f>D15*E15</f>
        <v>141960</v>
      </c>
    </row>
    <row r="16" spans="1:10" s="34" customFormat="1" x14ac:dyDescent="0.25">
      <c r="A16" s="35" t="s">
        <v>12</v>
      </c>
      <c r="B16" s="46" t="s">
        <v>65</v>
      </c>
      <c r="C16" s="36" t="s">
        <v>8</v>
      </c>
      <c r="D16" s="37">
        <v>263</v>
      </c>
      <c r="E16" s="37">
        <v>1500</v>
      </c>
      <c r="F16" s="37">
        <f>D16*E16</f>
        <v>394500</v>
      </c>
    </row>
    <row r="17" spans="1:6" s="34" customFormat="1" x14ac:dyDescent="0.25">
      <c r="A17" s="35" t="s">
        <v>26</v>
      </c>
      <c r="B17" s="46" t="s">
        <v>27</v>
      </c>
      <c r="C17" s="36" t="s">
        <v>11</v>
      </c>
      <c r="D17" s="37">
        <v>1</v>
      </c>
      <c r="E17" s="37">
        <v>10000</v>
      </c>
      <c r="F17" s="37">
        <f>D17*E17</f>
        <v>10000</v>
      </c>
    </row>
    <row r="18" spans="1:6" s="34" customFormat="1" x14ac:dyDescent="0.25">
      <c r="A18" s="35" t="s">
        <v>28</v>
      </c>
      <c r="B18" s="46" t="s">
        <v>57</v>
      </c>
      <c r="C18" s="36" t="s">
        <v>11</v>
      </c>
      <c r="D18" s="37">
        <v>1</v>
      </c>
      <c r="E18" s="37">
        <v>12000</v>
      </c>
      <c r="F18" s="37">
        <f>D18*E18</f>
        <v>12000</v>
      </c>
    </row>
    <row r="19" spans="1:6" x14ac:dyDescent="0.25">
      <c r="B19" s="15" t="s">
        <v>21</v>
      </c>
      <c r="C19" s="12"/>
      <c r="D19" s="13"/>
      <c r="E19" s="13"/>
      <c r="F19" s="10">
        <f>SUM(F14:F18)</f>
        <v>3756009.9999999995</v>
      </c>
    </row>
    <row r="20" spans="1:6" x14ac:dyDescent="0.25">
      <c r="B20" s="31"/>
      <c r="C20" s="32"/>
      <c r="D20" s="33"/>
      <c r="E20" s="33"/>
      <c r="F20" s="33"/>
    </row>
    <row r="21" spans="1:6" x14ac:dyDescent="0.25">
      <c r="B21" s="11" t="s">
        <v>40</v>
      </c>
      <c r="C21" s="4"/>
      <c r="D21" s="8"/>
      <c r="E21" s="8"/>
      <c r="F21" s="9"/>
    </row>
    <row r="22" spans="1:6" s="34" customFormat="1" x14ac:dyDescent="0.25">
      <c r="A22" s="35" t="s">
        <v>29</v>
      </c>
      <c r="B22" s="38" t="s">
        <v>30</v>
      </c>
      <c r="C22" s="36" t="s">
        <v>8</v>
      </c>
      <c r="D22" s="37">
        <v>1450</v>
      </c>
      <c r="E22" s="37">
        <v>80</v>
      </c>
      <c r="F22" s="37">
        <f>E22*D22</f>
        <v>116000</v>
      </c>
    </row>
    <row r="23" spans="1:6" s="34" customFormat="1" x14ac:dyDescent="0.25">
      <c r="A23" s="35" t="s">
        <v>31</v>
      </c>
      <c r="B23" s="38" t="s">
        <v>35</v>
      </c>
      <c r="C23" s="36" t="s">
        <v>11</v>
      </c>
      <c r="D23" s="37">
        <v>1</v>
      </c>
      <c r="E23" s="37">
        <v>55000</v>
      </c>
      <c r="F23" s="37">
        <f>E23*D23</f>
        <v>55000</v>
      </c>
    </row>
    <row r="24" spans="1:6" s="34" customFormat="1" x14ac:dyDescent="0.25">
      <c r="A24" s="35" t="s">
        <v>32</v>
      </c>
      <c r="B24" s="38" t="s">
        <v>70</v>
      </c>
      <c r="C24" s="36" t="s">
        <v>8</v>
      </c>
      <c r="D24" s="37">
        <v>1650</v>
      </c>
      <c r="E24" s="37">
        <v>65</v>
      </c>
      <c r="F24" s="37">
        <f>E24*D24</f>
        <v>107250</v>
      </c>
    </row>
    <row r="25" spans="1:6" ht="25.5" x14ac:dyDescent="0.25">
      <c r="A25" s="2" t="s">
        <v>33</v>
      </c>
      <c r="B25" s="19" t="s">
        <v>67</v>
      </c>
      <c r="C25" s="17" t="s">
        <v>8</v>
      </c>
      <c r="D25" s="18">
        <v>680</v>
      </c>
      <c r="E25" s="18">
        <v>120</v>
      </c>
      <c r="F25" s="18">
        <f>E25*D25</f>
        <v>81600</v>
      </c>
    </row>
    <row r="26" spans="1:6" s="34" customFormat="1" x14ac:dyDescent="0.25">
      <c r="A26" s="35" t="s">
        <v>34</v>
      </c>
      <c r="B26" s="46" t="s">
        <v>58</v>
      </c>
      <c r="C26" s="36" t="s">
        <v>8</v>
      </c>
      <c r="D26" s="37">
        <v>500</v>
      </c>
      <c r="E26" s="37">
        <v>100</v>
      </c>
      <c r="F26" s="37">
        <f>E26*D26</f>
        <v>50000</v>
      </c>
    </row>
    <row r="27" spans="1:6" s="34" customFormat="1" x14ac:dyDescent="0.25">
      <c r="A27" s="35" t="s">
        <v>36</v>
      </c>
      <c r="B27" s="46" t="s">
        <v>37</v>
      </c>
      <c r="C27" s="36" t="s">
        <v>11</v>
      </c>
      <c r="D27" s="37">
        <v>1</v>
      </c>
      <c r="E27" s="37">
        <v>70000</v>
      </c>
      <c r="F27" s="37">
        <f>E27*D27</f>
        <v>70000</v>
      </c>
    </row>
    <row r="28" spans="1:6" x14ac:dyDescent="0.25">
      <c r="B28" s="15" t="s">
        <v>41</v>
      </c>
      <c r="C28" s="12"/>
      <c r="D28" s="13"/>
      <c r="E28" s="13"/>
      <c r="F28" s="10">
        <f>SUM(F22:F27)</f>
        <v>479850</v>
      </c>
    </row>
    <row r="29" spans="1:6" s="34" customFormat="1" x14ac:dyDescent="0.25">
      <c r="A29" s="35"/>
      <c r="B29" s="31"/>
      <c r="C29" s="32"/>
      <c r="D29" s="33"/>
      <c r="E29" s="33"/>
      <c r="F29" s="33"/>
    </row>
    <row r="30" spans="1:6" s="34" customFormat="1" x14ac:dyDescent="0.25">
      <c r="A30" s="35"/>
      <c r="B30" s="11" t="s">
        <v>38</v>
      </c>
      <c r="C30" s="4"/>
      <c r="D30" s="8"/>
      <c r="E30" s="8"/>
      <c r="F30" s="9"/>
    </row>
    <row r="31" spans="1:6" s="34" customFormat="1" x14ac:dyDescent="0.25">
      <c r="A31" s="35" t="s">
        <v>42</v>
      </c>
      <c r="B31" s="38" t="s">
        <v>45</v>
      </c>
      <c r="C31" s="36" t="s">
        <v>11</v>
      </c>
      <c r="D31" s="37">
        <v>1</v>
      </c>
      <c r="E31" s="37">
        <v>6500</v>
      </c>
      <c r="F31" s="37">
        <f>E31*D31</f>
        <v>6500</v>
      </c>
    </row>
    <row r="32" spans="1:6" s="34" customFormat="1" ht="25.5" x14ac:dyDescent="0.25">
      <c r="A32" s="35" t="s">
        <v>43</v>
      </c>
      <c r="B32" s="46" t="s">
        <v>47</v>
      </c>
      <c r="C32" s="36" t="s">
        <v>11</v>
      </c>
      <c r="D32" s="37">
        <v>1</v>
      </c>
      <c r="E32" s="37">
        <v>35000</v>
      </c>
      <c r="F32" s="37">
        <f>E32*D32</f>
        <v>35000</v>
      </c>
    </row>
    <row r="33" spans="1:6" s="34" customFormat="1" x14ac:dyDescent="0.25">
      <c r="A33" s="35" t="s">
        <v>44</v>
      </c>
      <c r="B33" s="46" t="s">
        <v>46</v>
      </c>
      <c r="C33" s="36" t="s">
        <v>11</v>
      </c>
      <c r="D33" s="37">
        <v>1</v>
      </c>
      <c r="E33" s="37">
        <v>3500</v>
      </c>
      <c r="F33" s="37">
        <f>E33*D33</f>
        <v>3500</v>
      </c>
    </row>
    <row r="34" spans="1:6" s="34" customFormat="1" ht="25.5" x14ac:dyDescent="0.25">
      <c r="A34" s="35" t="s">
        <v>48</v>
      </c>
      <c r="B34" s="46" t="s">
        <v>49</v>
      </c>
      <c r="C34" s="36" t="s">
        <v>11</v>
      </c>
      <c r="D34" s="37">
        <v>1</v>
      </c>
      <c r="E34" s="37">
        <v>50000</v>
      </c>
      <c r="F34" s="37">
        <f>E34*D34</f>
        <v>50000</v>
      </c>
    </row>
    <row r="35" spans="1:6" s="34" customFormat="1" ht="25.5" x14ac:dyDescent="0.25">
      <c r="A35" s="35" t="s">
        <v>50</v>
      </c>
      <c r="B35" s="46" t="s">
        <v>59</v>
      </c>
      <c r="C35" s="36" t="s">
        <v>11</v>
      </c>
      <c r="D35" s="37">
        <v>1</v>
      </c>
      <c r="E35" s="37">
        <v>88000</v>
      </c>
      <c r="F35" s="37">
        <f>E35*D35</f>
        <v>88000</v>
      </c>
    </row>
    <row r="36" spans="1:6" s="34" customFormat="1" x14ac:dyDescent="0.25">
      <c r="A36" s="35" t="s">
        <v>51</v>
      </c>
      <c r="B36" s="46" t="s">
        <v>60</v>
      </c>
      <c r="C36" s="36" t="s">
        <v>11</v>
      </c>
      <c r="D36" s="37">
        <v>1</v>
      </c>
      <c r="E36" s="37">
        <v>8000</v>
      </c>
      <c r="F36" s="37">
        <f>E36*D36</f>
        <v>8000</v>
      </c>
    </row>
    <row r="37" spans="1:6" s="34" customFormat="1" x14ac:dyDescent="0.25">
      <c r="A37" s="35" t="s">
        <v>52</v>
      </c>
      <c r="B37" s="46" t="s">
        <v>61</v>
      </c>
      <c r="C37" s="36" t="s">
        <v>11</v>
      </c>
      <c r="D37" s="37">
        <v>1</v>
      </c>
      <c r="E37" s="37">
        <v>6000</v>
      </c>
      <c r="F37" s="37">
        <f>E37*D37</f>
        <v>6000</v>
      </c>
    </row>
    <row r="38" spans="1:6" s="34" customFormat="1" x14ac:dyDescent="0.25">
      <c r="A38" s="35"/>
      <c r="B38" s="15" t="s">
        <v>39</v>
      </c>
      <c r="C38" s="12"/>
      <c r="D38" s="13"/>
      <c r="E38" s="13"/>
      <c r="F38" s="10">
        <f>SUM(F31:F37)</f>
        <v>197000</v>
      </c>
    </row>
    <row r="39" spans="1:6" x14ac:dyDescent="0.25">
      <c r="C39" s="1"/>
      <c r="D39" s="7"/>
      <c r="E39" s="7"/>
      <c r="F39" s="7"/>
    </row>
    <row r="40" spans="1:6" x14ac:dyDescent="0.25">
      <c r="B40" s="11" t="s">
        <v>22</v>
      </c>
      <c r="C40" s="4"/>
      <c r="D40" s="8"/>
      <c r="E40" s="8"/>
      <c r="F40" s="9"/>
    </row>
    <row r="41" spans="1:6" x14ac:dyDescent="0.25">
      <c r="A41" s="2" t="s">
        <v>53</v>
      </c>
      <c r="B41" s="19" t="s">
        <v>66</v>
      </c>
      <c r="C41" s="17" t="s">
        <v>8</v>
      </c>
      <c r="D41" s="18">
        <v>2240.9</v>
      </c>
      <c r="E41" s="18">
        <v>110</v>
      </c>
      <c r="F41" s="18">
        <f>D41*E41</f>
        <v>246499</v>
      </c>
    </row>
    <row r="42" spans="1:6" s="34" customFormat="1" x14ac:dyDescent="0.25">
      <c r="A42" s="35" t="s">
        <v>54</v>
      </c>
      <c r="B42" s="38" t="s">
        <v>24</v>
      </c>
      <c r="C42" s="36" t="s">
        <v>8</v>
      </c>
      <c r="D42" s="37">
        <v>263</v>
      </c>
      <c r="E42" s="37">
        <v>160</v>
      </c>
      <c r="F42" s="37">
        <f>D42*E42</f>
        <v>42080</v>
      </c>
    </row>
    <row r="43" spans="1:6" s="34" customFormat="1" x14ac:dyDescent="0.25">
      <c r="A43" s="35" t="s">
        <v>55</v>
      </c>
      <c r="B43" s="38" t="s">
        <v>16</v>
      </c>
      <c r="C43" s="36" t="s">
        <v>11</v>
      </c>
      <c r="D43" s="37">
        <v>1</v>
      </c>
      <c r="E43" s="37">
        <v>150000</v>
      </c>
      <c r="F43" s="37">
        <f>D43*E43</f>
        <v>150000</v>
      </c>
    </row>
    <row r="44" spans="1:6" x14ac:dyDescent="0.25">
      <c r="B44" s="22" t="s">
        <v>15</v>
      </c>
      <c r="C44" s="23"/>
      <c r="D44" s="24"/>
      <c r="E44" s="24"/>
      <c r="F44" s="25">
        <f>SUM(F41:F43)</f>
        <v>438579</v>
      </c>
    </row>
    <row r="45" spans="1:6" x14ac:dyDescent="0.25">
      <c r="C45" s="1"/>
      <c r="D45" s="7"/>
      <c r="E45" s="7"/>
      <c r="F45" s="7"/>
    </row>
    <row r="46" spans="1:6" ht="15.75" x14ac:dyDescent="0.25">
      <c r="B46" s="39" t="s">
        <v>23</v>
      </c>
      <c r="C46" s="40"/>
      <c r="D46" s="40"/>
      <c r="E46" s="41"/>
      <c r="F46" s="26">
        <f>F19+F11+F7+F44+F28+F38</f>
        <v>4987539</v>
      </c>
    </row>
    <row r="47" spans="1:6" ht="15.75" x14ac:dyDescent="0.25">
      <c r="B47" s="42" t="s">
        <v>13</v>
      </c>
      <c r="C47" s="43"/>
      <c r="D47" s="43"/>
      <c r="E47" s="44"/>
      <c r="F47" s="27">
        <f>F46*0.22</f>
        <v>1097258.58</v>
      </c>
    </row>
    <row r="48" spans="1:6" ht="15.75" x14ac:dyDescent="0.25">
      <c r="B48" s="39" t="s">
        <v>68</v>
      </c>
      <c r="C48" s="40"/>
      <c r="D48" s="40"/>
      <c r="E48" s="41"/>
      <c r="F48" s="26">
        <f>F46*1.22</f>
        <v>6084797.5800000001</v>
      </c>
    </row>
  </sheetData>
  <mergeCells count="3">
    <mergeCell ref="B46:E46"/>
    <mergeCell ref="B47:E47"/>
    <mergeCell ref="B48:E48"/>
  </mergeCells>
  <pageMargins left="0.98425196850393704" right="0.39370078740157483" top="0.59055118110236227" bottom="0.59055118110236227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</dc:creator>
  <cp:lastModifiedBy>Joze Kunsek</cp:lastModifiedBy>
  <cp:lastPrinted>2021-07-07T07:53:08Z</cp:lastPrinted>
  <dcterms:created xsi:type="dcterms:W3CDTF">2016-10-25T10:56:41Z</dcterms:created>
  <dcterms:modified xsi:type="dcterms:W3CDTF">2021-07-07T07:59:39Z</dcterms:modified>
</cp:coreProperties>
</file>